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140 25 01 - proj. ok\Compras e Portal FDE\"/>
    </mc:Choice>
  </mc:AlternateContent>
  <xr:revisionPtr revIDLastSave="0" documentId="13_ncr:1_{6242B29A-B103-4F82-92ED-EDF8342D935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2" l="1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8" i="2" l="1"/>
  <c r="G5" i="1"/>
  <c r="G84" i="1" s="1"/>
</calcChain>
</file>

<file path=xl/sharedStrings.xml><?xml version="1.0" encoding="utf-8"?>
<sst xmlns="http://schemas.openxmlformats.org/spreadsheetml/2006/main" count="360" uniqueCount="235">
  <si>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</si>
  <si>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</si>
  <si>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</si>
  <si>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</si>
  <si>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</si>
  <si>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</si>
  <si>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</si>
  <si>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</si>
  <si>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</si>
  <si>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- 69/01140/25/01 - SEI - FDE-SEI - 229.00014184/2025-41 - SIASG - 90286</t>
  </si>
  <si>
    <t>DATA BASE: - OUTUBRO/2025</t>
  </si>
  <si>
    <t xml:space="preserve">EE DR DARIO BRASIL  - PIRACICABA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</si>
  <si>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</si>
  <si>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</si>
  <si>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</si>
  <si>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</si>
  <si>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</si>
  <si>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</si>
  <si>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</si>
  <si>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</si>
  <si>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</si>
  <si>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</si>
  <si>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</si>
  <si>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</si>
  <si>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</si>
  <si>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</si>
  <si>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</si>
  <si>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</si>
  <si>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</si>
  <si>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</si>
  <si>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</si>
  <si>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</si>
  <si>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</si>
  <si>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</si>
  <si>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</si>
  <si>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</si>
  <si>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</si>
  <si>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</si>
  <si>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</si>
  <si>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</si>
  <si>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</si>
  <si>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</si>
  <si>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</si>
  <si>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</si>
  <si>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</si>
  <si>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</si>
  <si>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</si>
  <si>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UN</t>
  </si>
  <si>
    <t>03.05.011</t>
  </si>
  <si>
    <t>VIGA DE MADEIRA 6X12 CM (PASSAGEM COBERTA)</t>
  </si>
  <si>
    <t>M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</si>
  <si>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</si>
  <si>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</si>
  <si>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</si>
  <si>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</si>
  <si>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</si>
  <si>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</si>
  <si>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</si>
  <si>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</si>
  <si>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</si>
  <si>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</si>
  <si>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</si>
  <si>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</si>
  <si>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</si>
  <si>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</si>
  <si>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</si>
  <si>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</si>
  <si>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</si>
  <si>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</si>
  <si>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</si>
  <si>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</si>
  <si>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</si>
  <si>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</si>
  <si>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</si>
  <si>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</si>
  <si>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</si>
  <si>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</si>
  <si>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</si>
  <si>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</si>
  <si>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</si>
  <si>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</si>
  <si>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</si>
  <si>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</si>
  <si>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</si>
  <si>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</si>
  <si>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</si>
  <si>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</si>
  <si>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</si>
  <si>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</si>
  <si>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</si>
  <si>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</si>
  <si>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</si>
  <si>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</si>
  <si>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</si>
  <si>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</si>
  <si>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</si>
  <si>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</si>
  <si>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</si>
  <si>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</si>
  <si>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</si>
  <si>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</si>
  <si>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</si>
  <si>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</si>
  <si>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</si>
  <si>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13.02.053</t>
  </si>
  <si>
    <t>BORRACHA COLADA - PISO TATIL DE ALERTA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</si>
  <si>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</si>
  <si>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</si>
  <si>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</si>
  <si>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</si>
  <si>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</si>
  <si>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</si>
  <si>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</si>
  <si>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</si>
  <si>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</si>
  <si>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</si>
  <si>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</si>
  <si>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</si>
  <si>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</si>
  <si>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</si>
  <si>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</si>
  <si>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</si>
  <si>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</si>
  <si>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</si>
  <si>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</si>
  <si>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</si>
  <si>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</si>
  <si>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</si>
  <si>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</si>
  <si>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</si>
  <si>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16.02.068</t>
  </si>
  <si>
    <t>DEGRAU DE CONCRETO ARMADO Fck 25MPa DESEMPENADO E=6CM  INCLUSIVE LASTRO DE BRITA</t>
  </si>
  <si>
    <t>16.02.069</t>
  </si>
  <si>
    <t>SINALIZAÇÃO VISUAL DE DEGRAUS-PINTURA ACRÍLICA P/PISOS</t>
  </si>
  <si>
    <t>CJ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</si>
  <si>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</si>
  <si>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</si>
  <si>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</si>
  <si>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</si>
  <si>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</si>
  <si>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</si>
  <si>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</si>
  <si>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</si>
  <si>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16.05.041</t>
  </si>
  <si>
    <t>TC-04 TAMPA DE CONCRETO P/ CANALETA AP (25CM)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</si>
  <si>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</si>
  <si>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</si>
  <si>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</si>
  <si>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</si>
  <si>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</si>
  <si>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</si>
  <si>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</si>
  <si>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</si>
  <si>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</si>
  <si>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</si>
  <si>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</si>
  <si>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</si>
  <si>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</si>
  <si>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</si>
  <si>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</si>
  <si>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</si>
  <si>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</si>
  <si>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</si>
  <si>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</si>
  <si>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</si>
  <si>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</si>
  <si>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</si>
  <si>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</si>
  <si>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</si>
  <si>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</si>
  <si>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</si>
  <si>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</si>
  <si>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</si>
  <si>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01.01.033</t>
  </si>
  <si>
    <t xml:space="preserve">CORTE RASO, RECORTE E REMOÇÃO DE ÁRVORES  45CM&lt;DIAM&lt;60CM   </t>
  </si>
  <si>
    <t>01.02.001</t>
  </si>
  <si>
    <t>CORTE E ATERRO DENTRO DA OBRA COM TRANSPORTE INTERNO</t>
  </si>
  <si>
    <t>02.50.001</t>
  </si>
  <si>
    <t>DEMOLIÇÃO DE CONCRETO SIMPLES (MANUAL)</t>
  </si>
  <si>
    <t>06.03.062</t>
  </si>
  <si>
    <t>CO-28 CORRIMÃO DUPLO COM MONTANTE VERTICAL AÇO INOX FORNECIDO E INSTALADO</t>
  </si>
  <si>
    <t>06.03.064</t>
  </si>
  <si>
    <t>CO-30 GUARDA-CORPO TUBULAR AÇO INOX FORNECIDO E INSTALADO</t>
  </si>
  <si>
    <t>06.60.002</t>
  </si>
  <si>
    <t>RETIRADA DE TELA</t>
  </si>
  <si>
    <t>07.04.124</t>
  </si>
  <si>
    <t xml:space="preserve">RUFO DENTADO ACO GALV PINT PO/COIL-COATING E=0,50MM CORTE ATE 600MM  </t>
  </si>
  <si>
    <t>07.04.134</t>
  </si>
  <si>
    <t xml:space="preserve">RUFO LISO ACO GALV PINT PO/COIL-COATING E=0,65MM CORTE ATE 600MM  </t>
  </si>
  <si>
    <t>08.11.054</t>
  </si>
  <si>
    <t>TUBO DE PVC REFORÇADO SR JUNTA ELÁSTICA DN 150 INCL CONEXÕES</t>
  </si>
  <si>
    <t>09.05.002</t>
  </si>
  <si>
    <t>ELETROD ACO GALV QUENTE (NBR 5624) 20 MM (3/4) - INCL CONEXOES</t>
  </si>
  <si>
    <t>09.05.005</t>
  </si>
  <si>
    <t>ELETROD ACO GALV QUENTE (NBR 5624) 40 MM (1 1/2) - INCL CONEXOES</t>
  </si>
  <si>
    <t>09.05.047</t>
  </si>
  <si>
    <t>QUADRO DISTRIBUICAO, DISJ. GERAL 60A P/ 14 A 20 DISJS.</t>
  </si>
  <si>
    <t>09.05.064</t>
  </si>
  <si>
    <t>BARRAMENTO DE 100A P/QUADROS DE DISTRIBUIÇÃO</t>
  </si>
  <si>
    <t>09.05.070</t>
  </si>
  <si>
    <t>DISJUNTOR BIPOLAR TERMOMAGNETICO 2X10A A 2X50A</t>
  </si>
  <si>
    <t>09.05.073</t>
  </si>
  <si>
    <t>DISJUNTOR UNIPOLAR TERMOMAGNETICO 1X10A A 1X30A</t>
  </si>
  <si>
    <t>09.05.075</t>
  </si>
  <si>
    <t>DISJUNTOR TRIPOLAR TERMOMAGNETICO 3X60A A 3X100A</t>
  </si>
  <si>
    <t>09.07.004</t>
  </si>
  <si>
    <t>FIO DE 2,50 MM2 750V (ISOLAÇAO NAO HALOGENADO)</t>
  </si>
  <si>
    <t>09.07.005</t>
  </si>
  <si>
    <t>FIO DE 4,00 MM2 750V (ISOLAÇAO NAO HALOGENADO)</t>
  </si>
  <si>
    <t>09.07.011</t>
  </si>
  <si>
    <t>CABO DE 10 MM2 750V (ISOLAÇAO NAO HALOGENADO)</t>
  </si>
  <si>
    <t>13.02.006</t>
  </si>
  <si>
    <t>PISO DE CONCRETO Fck 25MPa DESEMPENAMENTO MECÂNICO E=8CM</t>
  </si>
  <si>
    <t>13.50.001</t>
  </si>
  <si>
    <t>DEMOLICAO PISO DE CONCRETO SIMPLES CAPEADO</t>
  </si>
  <si>
    <t>15.01.035</t>
  </si>
  <si>
    <t>FUNDO ANTI-OXIDANTE EM ESTRUTURAS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</si>
  <si>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</si>
  <si>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</si>
  <si>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</si>
  <si>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</si>
  <si>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16.05.032</t>
  </si>
  <si>
    <t>CA-22 CANALETA DE AGUAS PLUVIAIS EM CONCRETO (30CM)</t>
  </si>
  <si>
    <t>16.05.048</t>
  </si>
  <si>
    <t>TC-11 TAMPA DE CONCRETO PRE-MOLDADA PERF. P/ CANALETA L=35CM</t>
  </si>
  <si>
    <t>16.05.075</t>
  </si>
  <si>
    <t>CA-10 CAIXA DE AREIA 50X50 CM PARA AGUAS PLUVIAIS</t>
  </si>
  <si>
    <t>16.11.025</t>
  </si>
  <si>
    <t>REMOÇÃO DE RESÍDUOS ( PODA / ENTULHO) PARA ÁREA DE TRANSBORDO E TRIAGEM (ATT)</t>
  </si>
  <si>
    <t>16.18.015</t>
  </si>
  <si>
    <t>LOCAÇÃO MENSAL SANITÁRIO QUÍMICO COM DUAS HIGIENIZAÇÕES NA SEMANA, INCLUSO COLETA DE EFLUENTES</t>
  </si>
  <si>
    <t>16.30.017</t>
  </si>
  <si>
    <t>ANDAIME - TORRE - ALUGUEL MENSAL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</si>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</sst>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84"/>
  <sheetViews>
    <sheetView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123.25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50.22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23.48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23.48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23.48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44.3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14</v>
      </c>
      <c r="D11" s="10">
        <v>36.32</v>
      </c>
      <c r="E11" s="10">
        <v>116.45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30</v>
      </c>
      <c r="D12" s="10">
        <v>338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30</v>
      </c>
      <c r="D13" s="10">
        <v>38</v>
      </c>
      <c r="E13" s="10">
        <v>15.99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17</v>
      </c>
      <c r="D14" s="10">
        <v>5.14</v>
      </c>
      <c r="E14" s="10">
        <v>721.03</v>
      </c>
      <c r="F14" s="21"/>
      <c r="G14" s="17">
        <f t="shared" si="0"/>
        <v>0</v>
      </c>
    </row>
    <row r="15" spans="1:7" x14ac:dyDescent="0.25">
      <c r="A15" s="7" t="s">
        <v>35</v>
      </c>
      <c r="B15" s="8" t="s">
        <v>36</v>
      </c>
      <c r="C15" s="9" t="s">
        <v>14</v>
      </c>
      <c r="D15" s="10">
        <v>8.64</v>
      </c>
      <c r="E15" s="10">
        <v>314.06</v>
      </c>
      <c r="F15" s="21"/>
      <c r="G15" s="17">
        <f t="shared" si="0"/>
        <v>0</v>
      </c>
    </row>
    <row r="16" spans="1:7" x14ac:dyDescent="0.25">
      <c r="A16" s="7" t="s">
        <v>37</v>
      </c>
      <c r="B16" s="8" t="s">
        <v>38</v>
      </c>
      <c r="C16" s="9" t="s">
        <v>14</v>
      </c>
      <c r="D16" s="10">
        <v>29.78</v>
      </c>
      <c r="E16" s="10">
        <v>80.37</v>
      </c>
      <c r="F16" s="21"/>
      <c r="G16" s="17">
        <f t="shared" si="0"/>
        <v>0</v>
      </c>
    </row>
    <row r="17" spans="1:7" x14ac:dyDescent="0.25">
      <c r="A17" s="7" t="s">
        <v>39</v>
      </c>
      <c r="B17" s="8" t="s">
        <v>40</v>
      </c>
      <c r="C17" s="9" t="s">
        <v>14</v>
      </c>
      <c r="D17" s="10">
        <v>54.3</v>
      </c>
      <c r="E17" s="10">
        <v>199.7</v>
      </c>
      <c r="F17" s="21"/>
      <c r="G17" s="17">
        <f t="shared" si="0"/>
        <v>0</v>
      </c>
    </row>
    <row r="18" spans="1:7" x14ac:dyDescent="0.25">
      <c r="A18" s="7" t="s">
        <v>41</v>
      </c>
      <c r="B18" s="8" t="s">
        <v>29</v>
      </c>
      <c r="C18" s="9" t="s">
        <v>30</v>
      </c>
      <c r="D18" s="10">
        <v>407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42</v>
      </c>
      <c r="B19" s="8" t="s">
        <v>32</v>
      </c>
      <c r="C19" s="9" t="s">
        <v>30</v>
      </c>
      <c r="D19" s="10">
        <v>44</v>
      </c>
      <c r="E19" s="10">
        <v>15.99</v>
      </c>
      <c r="F19" s="21"/>
      <c r="G19" s="17">
        <f t="shared" si="0"/>
        <v>0</v>
      </c>
    </row>
    <row r="20" spans="1:7" x14ac:dyDescent="0.25">
      <c r="A20" s="7" t="s">
        <v>43</v>
      </c>
      <c r="B20" s="8" t="s">
        <v>44</v>
      </c>
      <c r="C20" s="9" t="s">
        <v>17</v>
      </c>
      <c r="D20" s="10">
        <v>3.8</v>
      </c>
      <c r="E20" s="10">
        <v>721.03</v>
      </c>
      <c r="F20" s="21"/>
      <c r="G20" s="17">
        <f t="shared" si="0"/>
        <v>0</v>
      </c>
    </row>
    <row r="21" spans="1:7" x14ac:dyDescent="0.25">
      <c r="A21" s="7" t="s">
        <v>45</v>
      </c>
      <c r="B21" s="8" t="s">
        <v>46</v>
      </c>
      <c r="C21" s="9" t="s">
        <v>47</v>
      </c>
      <c r="D21" s="10">
        <v>4</v>
      </c>
      <c r="E21" s="10">
        <v>785.96</v>
      </c>
      <c r="F21" s="21"/>
      <c r="G21" s="17">
        <f t="shared" si="0"/>
        <v>0</v>
      </c>
    </row>
    <row r="22" spans="1:7" x14ac:dyDescent="0.25">
      <c r="A22" s="7" t="s">
        <v>48</v>
      </c>
      <c r="B22" s="8" t="s">
        <v>49</v>
      </c>
      <c r="C22" s="9" t="s">
        <v>50</v>
      </c>
      <c r="D22" s="10">
        <v>6.4</v>
      </c>
      <c r="E22" s="10">
        <v>55.59</v>
      </c>
      <c r="F22" s="21"/>
      <c r="G22" s="17">
        <f t="shared" si="0"/>
        <v>0</v>
      </c>
    </row>
    <row r="23" spans="1:7" x14ac:dyDescent="0.25">
      <c r="A23" s="7" t="s">
        <v>51</v>
      </c>
      <c r="B23" s="8" t="s">
        <v>52</v>
      </c>
      <c r="C23" s="9" t="s">
        <v>50</v>
      </c>
      <c r="D23" s="10">
        <v>10.42</v>
      </c>
      <c r="E23" s="10">
        <v>75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14</v>
      </c>
      <c r="D24" s="10">
        <v>74.19</v>
      </c>
      <c r="E24" s="10">
        <v>121.48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17</v>
      </c>
      <c r="D25" s="10">
        <v>0.97</v>
      </c>
      <c r="E25" s="10">
        <v>726.2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30</v>
      </c>
      <c r="D26" s="10">
        <v>39</v>
      </c>
      <c r="E26" s="10">
        <v>15.57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47</v>
      </c>
      <c r="D27" s="10">
        <v>1</v>
      </c>
      <c r="E27" s="10">
        <v>2935.56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47</v>
      </c>
      <c r="D28" s="10">
        <v>4</v>
      </c>
      <c r="E28" s="10">
        <v>4714.59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14</v>
      </c>
      <c r="D29" s="10">
        <v>2.12</v>
      </c>
      <c r="E29" s="10">
        <v>648.76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30</v>
      </c>
      <c r="D30" s="10">
        <v>1075.5</v>
      </c>
      <c r="E30" s="10">
        <v>32.42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14</v>
      </c>
      <c r="D31" s="10">
        <v>16.66</v>
      </c>
      <c r="E31" s="10">
        <v>156.22999999999999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14</v>
      </c>
      <c r="D32" s="10">
        <v>118.31</v>
      </c>
      <c r="E32" s="10">
        <v>399.05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50</v>
      </c>
      <c r="D33" s="10">
        <v>9.6</v>
      </c>
      <c r="E33" s="10">
        <v>163.95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47</v>
      </c>
      <c r="D34" s="10">
        <v>2</v>
      </c>
      <c r="E34" s="10">
        <v>30.93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47</v>
      </c>
      <c r="D35" s="10">
        <v>1</v>
      </c>
      <c r="E35" s="10">
        <v>404.99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47</v>
      </c>
      <c r="D36" s="10">
        <v>6</v>
      </c>
      <c r="E36" s="10">
        <v>221.09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47</v>
      </c>
      <c r="D37" s="10">
        <v>2</v>
      </c>
      <c r="E37" s="10">
        <v>332.25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47</v>
      </c>
      <c r="D38" s="10">
        <v>4</v>
      </c>
      <c r="E38" s="10">
        <v>260.33999999999997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47</v>
      </c>
      <c r="D39" s="10">
        <v>6</v>
      </c>
      <c r="E39" s="10">
        <v>586.91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47</v>
      </c>
      <c r="D40" s="10">
        <v>2</v>
      </c>
      <c r="E40" s="10">
        <v>341.35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47</v>
      </c>
      <c r="D41" s="10">
        <v>8</v>
      </c>
      <c r="E41" s="10">
        <v>163.07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14</v>
      </c>
      <c r="D42" s="10">
        <v>51.84</v>
      </c>
      <c r="E42" s="10">
        <v>328.97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14</v>
      </c>
      <c r="D43" s="10">
        <v>74.19</v>
      </c>
      <c r="E43" s="10">
        <v>45.53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14</v>
      </c>
      <c r="D44" s="10">
        <v>80.790000000000006</v>
      </c>
      <c r="E44" s="10">
        <v>53.61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14</v>
      </c>
      <c r="D45" s="10">
        <v>66.37</v>
      </c>
      <c r="E45" s="10">
        <v>56.11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21</v>
      </c>
      <c r="C46" s="9" t="s">
        <v>14</v>
      </c>
      <c r="D46" s="10">
        <v>79.33</v>
      </c>
      <c r="E46" s="10">
        <v>14.46</v>
      </c>
      <c r="F46" s="21"/>
      <c r="G46" s="17">
        <f t="shared" si="0"/>
        <v>0</v>
      </c>
    </row>
    <row r="47" spans="1:7" x14ac:dyDescent="0.25">
      <c r="A47" s="7" t="s">
        <v>98</v>
      </c>
      <c r="B47" s="8" t="s">
        <v>99</v>
      </c>
      <c r="C47" s="9" t="s">
        <v>14</v>
      </c>
      <c r="D47" s="10">
        <v>49.71</v>
      </c>
      <c r="E47" s="10">
        <v>43</v>
      </c>
      <c r="F47" s="21"/>
      <c r="G47" s="17">
        <f t="shared" si="0"/>
        <v>0</v>
      </c>
    </row>
    <row r="48" spans="1:7" x14ac:dyDescent="0.25">
      <c r="A48" s="7" t="s">
        <v>100</v>
      </c>
      <c r="B48" s="8" t="s">
        <v>101</v>
      </c>
      <c r="C48" s="9" t="s">
        <v>14</v>
      </c>
      <c r="D48" s="10">
        <v>16.66</v>
      </c>
      <c r="E48" s="10">
        <v>86.93</v>
      </c>
      <c r="F48" s="21"/>
      <c r="G48" s="17">
        <f t="shared" si="0"/>
        <v>0</v>
      </c>
    </row>
    <row r="49" spans="1:7" x14ac:dyDescent="0.25">
      <c r="A49" s="7" t="s">
        <v>102</v>
      </c>
      <c r="B49" s="8" t="s">
        <v>103</v>
      </c>
      <c r="C49" s="9" t="s">
        <v>14</v>
      </c>
      <c r="D49" s="10">
        <v>12.96</v>
      </c>
      <c r="E49" s="10">
        <v>242.51</v>
      </c>
      <c r="F49" s="21"/>
      <c r="G49" s="17">
        <f t="shared" si="0"/>
        <v>0</v>
      </c>
    </row>
    <row r="50" spans="1:7" x14ac:dyDescent="0.25">
      <c r="A50" s="7" t="s">
        <v>104</v>
      </c>
      <c r="B50" s="8" t="s">
        <v>105</v>
      </c>
      <c r="C50" s="9" t="s">
        <v>14</v>
      </c>
      <c r="D50" s="10">
        <v>2.44</v>
      </c>
      <c r="E50" s="10">
        <v>282.58999999999997</v>
      </c>
      <c r="F50" s="21"/>
      <c r="G50" s="17">
        <f t="shared" si="0"/>
        <v>0</v>
      </c>
    </row>
    <row r="51" spans="1:7" x14ac:dyDescent="0.25">
      <c r="A51" s="7" t="s">
        <v>106</v>
      </c>
      <c r="B51" s="8" t="s">
        <v>107</v>
      </c>
      <c r="C51" s="9" t="s">
        <v>14</v>
      </c>
      <c r="D51" s="10">
        <v>49.71</v>
      </c>
      <c r="E51" s="10">
        <v>236.94</v>
      </c>
      <c r="F51" s="21"/>
      <c r="G51" s="17">
        <f t="shared" si="0"/>
        <v>0</v>
      </c>
    </row>
    <row r="52" spans="1:7" x14ac:dyDescent="0.25">
      <c r="A52" s="7" t="s">
        <v>108</v>
      </c>
      <c r="B52" s="8" t="s">
        <v>109</v>
      </c>
      <c r="C52" s="9" t="s">
        <v>50</v>
      </c>
      <c r="D52" s="10">
        <v>6.2</v>
      </c>
      <c r="E52" s="10">
        <v>33.76</v>
      </c>
      <c r="F52" s="21"/>
      <c r="G52" s="17">
        <f t="shared" si="0"/>
        <v>0</v>
      </c>
    </row>
    <row r="53" spans="1:7" x14ac:dyDescent="0.25">
      <c r="A53" s="7" t="s">
        <v>110</v>
      </c>
      <c r="B53" s="8" t="s">
        <v>111</v>
      </c>
      <c r="C53" s="9" t="s">
        <v>50</v>
      </c>
      <c r="D53" s="10">
        <v>27.2</v>
      </c>
      <c r="E53" s="10">
        <v>29.26</v>
      </c>
      <c r="F53" s="21"/>
      <c r="G53" s="17">
        <f t="shared" si="0"/>
        <v>0</v>
      </c>
    </row>
    <row r="54" spans="1:7" x14ac:dyDescent="0.25">
      <c r="A54" s="7" t="s">
        <v>112</v>
      </c>
      <c r="B54" s="8" t="s">
        <v>113</v>
      </c>
      <c r="C54" s="9" t="s">
        <v>50</v>
      </c>
      <c r="D54" s="10">
        <v>1</v>
      </c>
      <c r="E54" s="10">
        <v>145.15</v>
      </c>
      <c r="F54" s="21"/>
      <c r="G54" s="17">
        <f t="shared" si="0"/>
        <v>0</v>
      </c>
    </row>
    <row r="55" spans="1:7" x14ac:dyDescent="0.25">
      <c r="A55" s="7" t="s">
        <v>114</v>
      </c>
      <c r="B55" s="8" t="s">
        <v>115</v>
      </c>
      <c r="C55" s="9" t="s">
        <v>50</v>
      </c>
      <c r="D55" s="10">
        <v>6.8</v>
      </c>
      <c r="E55" s="10">
        <v>119.43</v>
      </c>
      <c r="F55" s="21"/>
      <c r="G55" s="17">
        <f t="shared" si="0"/>
        <v>0</v>
      </c>
    </row>
    <row r="56" spans="1:7" x14ac:dyDescent="0.25">
      <c r="A56" s="7" t="s">
        <v>116</v>
      </c>
      <c r="B56" s="8" t="s">
        <v>117</v>
      </c>
      <c r="C56" s="9" t="s">
        <v>14</v>
      </c>
      <c r="D56" s="10">
        <v>11.16</v>
      </c>
      <c r="E56" s="10">
        <v>153.32</v>
      </c>
      <c r="F56" s="21"/>
      <c r="G56" s="17">
        <f t="shared" si="0"/>
        <v>0</v>
      </c>
    </row>
    <row r="57" spans="1:7" x14ac:dyDescent="0.25">
      <c r="A57" s="7" t="s">
        <v>118</v>
      </c>
      <c r="B57" s="8" t="s">
        <v>119</v>
      </c>
      <c r="C57" s="9" t="s">
        <v>14</v>
      </c>
      <c r="D57" s="10">
        <v>55.7</v>
      </c>
      <c r="E57" s="10">
        <v>25.68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14</v>
      </c>
      <c r="D58" s="10">
        <v>16.66</v>
      </c>
      <c r="E58" s="10">
        <v>35.97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14</v>
      </c>
      <c r="D59" s="10">
        <v>5.79</v>
      </c>
      <c r="E59" s="10">
        <v>83.65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14</v>
      </c>
      <c r="D60" s="10">
        <v>11.16</v>
      </c>
      <c r="E60" s="10">
        <v>45.37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21.84</v>
      </c>
      <c r="E61" s="10">
        <v>52.23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14</v>
      </c>
      <c r="D62" s="10">
        <v>21.84</v>
      </c>
      <c r="E62" s="10">
        <v>33.25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50</v>
      </c>
      <c r="D63" s="10">
        <v>6.24</v>
      </c>
      <c r="E63" s="10">
        <v>84.57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134</v>
      </c>
      <c r="D64" s="10">
        <v>3</v>
      </c>
      <c r="E64" s="10">
        <v>20.92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136</v>
      </c>
      <c r="C65" s="9" t="s">
        <v>14</v>
      </c>
      <c r="D65" s="10">
        <v>28.8</v>
      </c>
      <c r="E65" s="10">
        <v>9.33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138</v>
      </c>
      <c r="C66" s="9" t="s">
        <v>14</v>
      </c>
      <c r="D66" s="10">
        <v>28.8</v>
      </c>
      <c r="E66" s="10">
        <v>40.97</v>
      </c>
      <c r="F66" s="21"/>
      <c r="G66" s="17">
        <f t="shared" si="0"/>
        <v>0</v>
      </c>
    </row>
    <row r="67" spans="1:7" x14ac:dyDescent="0.25">
      <c r="A67" s="7" t="s">
        <v>139</v>
      </c>
      <c r="B67" s="8" t="s">
        <v>140</v>
      </c>
      <c r="C67" s="9" t="s">
        <v>14</v>
      </c>
      <c r="D67" s="10">
        <v>28.8</v>
      </c>
      <c r="E67" s="10">
        <v>83.32</v>
      </c>
      <c r="F67" s="21"/>
      <c r="G67" s="17">
        <f t="shared" si="0"/>
        <v>0</v>
      </c>
    </row>
    <row r="68" spans="1:7" x14ac:dyDescent="0.25">
      <c r="A68" s="7" t="s">
        <v>141</v>
      </c>
      <c r="B68" s="8" t="s">
        <v>142</v>
      </c>
      <c r="C68" s="9" t="s">
        <v>50</v>
      </c>
      <c r="D68" s="10">
        <v>9.4</v>
      </c>
      <c r="E68" s="10">
        <v>219.41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144</v>
      </c>
      <c r="C69" s="9" t="s">
        <v>50</v>
      </c>
      <c r="D69" s="10">
        <v>9.4</v>
      </c>
      <c r="E69" s="10">
        <v>235.97</v>
      </c>
      <c r="F69" s="21"/>
      <c r="G69" s="17">
        <f t="shared" ref="G69:G83" si="1">TRUNC(F69*D69,2)</f>
        <v>0</v>
      </c>
    </row>
    <row r="70" spans="1:7" x14ac:dyDescent="0.25">
      <c r="A70" s="7" t="s">
        <v>145</v>
      </c>
      <c r="B70" s="8" t="s">
        <v>146</v>
      </c>
      <c r="C70" s="9" t="s">
        <v>47</v>
      </c>
      <c r="D70" s="10">
        <v>1</v>
      </c>
      <c r="E70" s="10">
        <v>7097.72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14</v>
      </c>
      <c r="D71" s="10">
        <v>38.880000000000003</v>
      </c>
      <c r="E71" s="10">
        <v>534.88</v>
      </c>
      <c r="F71" s="21"/>
      <c r="G71" s="17">
        <f t="shared" si="1"/>
        <v>0</v>
      </c>
    </row>
    <row r="72" spans="1:7" x14ac:dyDescent="0.25">
      <c r="A72" s="7" t="s">
        <v>149</v>
      </c>
      <c r="B72" s="8" t="s">
        <v>150</v>
      </c>
      <c r="C72" s="9" t="s">
        <v>50</v>
      </c>
      <c r="D72" s="10">
        <v>40.020000000000003</v>
      </c>
      <c r="E72" s="10">
        <v>131.25</v>
      </c>
      <c r="F72" s="21"/>
      <c r="G72" s="17">
        <f t="shared" si="1"/>
        <v>0</v>
      </c>
    </row>
    <row r="73" spans="1:7" x14ac:dyDescent="0.25">
      <c r="A73" s="7" t="s">
        <v>151</v>
      </c>
      <c r="B73" s="8" t="s">
        <v>152</v>
      </c>
      <c r="C73" s="9" t="s">
        <v>14</v>
      </c>
      <c r="D73" s="10">
        <v>24</v>
      </c>
      <c r="E73" s="10">
        <v>5.25</v>
      </c>
      <c r="F73" s="21"/>
      <c r="G73" s="17">
        <f t="shared" si="1"/>
        <v>0</v>
      </c>
    </row>
    <row r="74" spans="1:7" x14ac:dyDescent="0.25">
      <c r="A74" s="7" t="s">
        <v>153</v>
      </c>
      <c r="B74" s="8" t="s">
        <v>154</v>
      </c>
      <c r="C74" s="9" t="s">
        <v>14</v>
      </c>
      <c r="D74" s="10">
        <v>8</v>
      </c>
      <c r="E74" s="10">
        <v>533.98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47</v>
      </c>
      <c r="D75" s="10">
        <v>8</v>
      </c>
      <c r="E75" s="10">
        <v>12.5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47</v>
      </c>
      <c r="D76" s="10">
        <v>3</v>
      </c>
      <c r="E76" s="10">
        <v>6.25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47</v>
      </c>
      <c r="D77" s="10">
        <v>1</v>
      </c>
      <c r="E77" s="10">
        <v>62.5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47</v>
      </c>
      <c r="D78" s="10">
        <v>1</v>
      </c>
      <c r="E78" s="10">
        <v>15.62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14</v>
      </c>
      <c r="D79" s="10">
        <v>64.8</v>
      </c>
      <c r="E79" s="10">
        <v>19.22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47</v>
      </c>
      <c r="D80" s="10">
        <v>1</v>
      </c>
      <c r="E80" s="10">
        <v>120.8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168</v>
      </c>
      <c r="C81" s="9" t="s">
        <v>47</v>
      </c>
      <c r="D81" s="10">
        <v>1</v>
      </c>
      <c r="E81" s="10">
        <v>123.97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47</v>
      </c>
      <c r="D82" s="10">
        <v>1</v>
      </c>
      <c r="E82" s="10">
        <v>254.78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47</v>
      </c>
      <c r="D83" s="10">
        <v>1</v>
      </c>
      <c r="E83" s="10">
        <v>579.48</v>
      </c>
      <c r="F83" s="21"/>
      <c r="G83" s="17">
        <f t="shared" si="1"/>
        <v>0</v>
      </c>
    </row>
    <row r="84" spans="1:7" x14ac:dyDescent="0.25">
      <c r="A84" s="7"/>
      <c r="B84" s="8"/>
      <c r="C84" s="9"/>
      <c r="D84" s="10"/>
      <c r="E84" s="10"/>
      <c r="F84" s="11" t="s">
        <v>8</v>
      </c>
      <c r="G84" s="12">
        <f>SUM(G5:G83)</f>
        <v>0</v>
      </c>
    </row>
  </sheetData>
  <sheetProtection algorithmName="SHA-512" hashValue="5kxE/2UwDxn7PDsMsUKUqtlHlVSxQHe9KApIlCJCGHv9MwtaqYXs4LPZQY01IkiON2IFQWqGlkIp9cKMxYKAtw==" saltValue="LclP7WyHeaqDr1h40k4P4Q==" spinCount="100000" sheet="1" objects="1" scenarios="1"/>
  <conditionalFormatting sqref="F5:F83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3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8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173</v>
      </c>
      <c r="B5" s="14" t="s">
        <v>174</v>
      </c>
      <c r="C5" s="15" t="s">
        <v>47</v>
      </c>
      <c r="D5" s="16">
        <v>2</v>
      </c>
      <c r="E5" s="16">
        <v>4363.58</v>
      </c>
      <c r="F5" s="21"/>
      <c r="G5" s="17">
        <f t="shared" ref="G5:G37" si="0">TRUNC(F5*D5,2)</f>
        <v>0</v>
      </c>
    </row>
    <row r="6" spans="1:7" x14ac:dyDescent="0.25">
      <c r="A6" s="7" t="s">
        <v>175</v>
      </c>
      <c r="B6" s="8" t="s">
        <v>176</v>
      </c>
      <c r="C6" s="9" t="s">
        <v>17</v>
      </c>
      <c r="D6" s="10">
        <v>70</v>
      </c>
      <c r="E6" s="10">
        <v>68.67</v>
      </c>
      <c r="F6" s="21"/>
      <c r="G6" s="17">
        <f t="shared" si="0"/>
        <v>0</v>
      </c>
    </row>
    <row r="7" spans="1:7" x14ac:dyDescent="0.25">
      <c r="A7" s="7" t="s">
        <v>177</v>
      </c>
      <c r="B7" s="8" t="s">
        <v>178</v>
      </c>
      <c r="C7" s="9" t="s">
        <v>17</v>
      </c>
      <c r="D7" s="10">
        <v>0.6</v>
      </c>
      <c r="E7" s="10">
        <v>302.16000000000003</v>
      </c>
      <c r="F7" s="21"/>
      <c r="G7" s="17">
        <f t="shared" si="0"/>
        <v>0</v>
      </c>
    </row>
    <row r="8" spans="1:7" x14ac:dyDescent="0.25">
      <c r="A8" s="7" t="s">
        <v>179</v>
      </c>
      <c r="B8" s="8" t="s">
        <v>180</v>
      </c>
      <c r="C8" s="9" t="s">
        <v>50</v>
      </c>
      <c r="D8" s="10">
        <v>9</v>
      </c>
      <c r="E8" s="10">
        <v>1038.69</v>
      </c>
      <c r="F8" s="21"/>
      <c r="G8" s="17">
        <f t="shared" si="0"/>
        <v>0</v>
      </c>
    </row>
    <row r="9" spans="1:7" x14ac:dyDescent="0.25">
      <c r="A9" s="7" t="s">
        <v>181</v>
      </c>
      <c r="B9" s="8" t="s">
        <v>182</v>
      </c>
      <c r="C9" s="9" t="s">
        <v>50</v>
      </c>
      <c r="D9" s="10">
        <v>9</v>
      </c>
      <c r="E9" s="10">
        <v>733.74</v>
      </c>
      <c r="F9" s="21"/>
      <c r="G9" s="17">
        <f t="shared" si="0"/>
        <v>0</v>
      </c>
    </row>
    <row r="10" spans="1:7" x14ac:dyDescent="0.25">
      <c r="A10" s="7" t="s">
        <v>183</v>
      </c>
      <c r="B10" s="8" t="s">
        <v>184</v>
      </c>
      <c r="C10" s="9" t="s">
        <v>14</v>
      </c>
      <c r="D10" s="10">
        <v>6</v>
      </c>
      <c r="E10" s="10">
        <v>13.25</v>
      </c>
      <c r="F10" s="21"/>
      <c r="G10" s="17">
        <f t="shared" si="0"/>
        <v>0</v>
      </c>
    </row>
    <row r="11" spans="1:7" x14ac:dyDescent="0.25">
      <c r="A11" s="7" t="s">
        <v>185</v>
      </c>
      <c r="B11" s="8" t="s">
        <v>186</v>
      </c>
      <c r="C11" s="9" t="s">
        <v>50</v>
      </c>
      <c r="D11" s="10">
        <v>38.4</v>
      </c>
      <c r="E11" s="10">
        <v>135.86000000000001</v>
      </c>
      <c r="F11" s="21"/>
      <c r="G11" s="17">
        <f t="shared" si="0"/>
        <v>0</v>
      </c>
    </row>
    <row r="12" spans="1:7" x14ac:dyDescent="0.25">
      <c r="A12" s="7" t="s">
        <v>187</v>
      </c>
      <c r="B12" s="8" t="s">
        <v>188</v>
      </c>
      <c r="C12" s="9" t="s">
        <v>50</v>
      </c>
      <c r="D12" s="10">
        <v>24.6</v>
      </c>
      <c r="E12" s="10">
        <v>170.36</v>
      </c>
      <c r="F12" s="21"/>
      <c r="G12" s="17">
        <f t="shared" si="0"/>
        <v>0</v>
      </c>
    </row>
    <row r="13" spans="1:7" x14ac:dyDescent="0.25">
      <c r="A13" s="7" t="s">
        <v>189</v>
      </c>
      <c r="B13" s="8" t="s">
        <v>190</v>
      </c>
      <c r="C13" s="9" t="s">
        <v>50</v>
      </c>
      <c r="D13" s="10">
        <v>66</v>
      </c>
      <c r="E13" s="10">
        <v>186.98</v>
      </c>
      <c r="F13" s="21"/>
      <c r="G13" s="17">
        <f t="shared" si="0"/>
        <v>0</v>
      </c>
    </row>
    <row r="14" spans="1:7" x14ac:dyDescent="0.25">
      <c r="A14" s="7" t="s">
        <v>191</v>
      </c>
      <c r="B14" s="8" t="s">
        <v>192</v>
      </c>
      <c r="C14" s="9" t="s">
        <v>50</v>
      </c>
      <c r="D14" s="10">
        <v>70</v>
      </c>
      <c r="E14" s="10">
        <v>63.73</v>
      </c>
      <c r="F14" s="21"/>
      <c r="G14" s="17">
        <f t="shared" si="0"/>
        <v>0</v>
      </c>
    </row>
    <row r="15" spans="1:7" x14ac:dyDescent="0.25">
      <c r="A15" s="7" t="s">
        <v>193</v>
      </c>
      <c r="B15" s="8" t="s">
        <v>194</v>
      </c>
      <c r="C15" s="9" t="s">
        <v>50</v>
      </c>
      <c r="D15" s="10">
        <v>80</v>
      </c>
      <c r="E15" s="10">
        <v>116.53</v>
      </c>
      <c r="F15" s="21"/>
      <c r="G15" s="17">
        <f t="shared" si="0"/>
        <v>0</v>
      </c>
    </row>
    <row r="16" spans="1:7" x14ac:dyDescent="0.25">
      <c r="A16" s="7" t="s">
        <v>195</v>
      </c>
      <c r="B16" s="8" t="s">
        <v>196</v>
      </c>
      <c r="C16" s="9" t="s">
        <v>47</v>
      </c>
      <c r="D16" s="10">
        <v>1</v>
      </c>
      <c r="E16" s="10">
        <v>722.32</v>
      </c>
      <c r="F16" s="21"/>
      <c r="G16" s="17">
        <f t="shared" si="0"/>
        <v>0</v>
      </c>
    </row>
    <row r="17" spans="1:7" x14ac:dyDescent="0.25">
      <c r="A17" s="7" t="s">
        <v>197</v>
      </c>
      <c r="B17" s="8" t="s">
        <v>198</v>
      </c>
      <c r="C17" s="9" t="s">
        <v>50</v>
      </c>
      <c r="D17" s="10">
        <v>3</v>
      </c>
      <c r="E17" s="10">
        <v>47.81</v>
      </c>
      <c r="F17" s="21"/>
      <c r="G17" s="17">
        <f t="shared" si="0"/>
        <v>0</v>
      </c>
    </row>
    <row r="18" spans="1:7" x14ac:dyDescent="0.25">
      <c r="A18" s="7" t="s">
        <v>199</v>
      </c>
      <c r="B18" s="8" t="s">
        <v>200</v>
      </c>
      <c r="C18" s="9" t="s">
        <v>47</v>
      </c>
      <c r="D18" s="10">
        <v>4</v>
      </c>
      <c r="E18" s="10">
        <v>108.48</v>
      </c>
      <c r="F18" s="21"/>
      <c r="G18" s="17">
        <f t="shared" si="0"/>
        <v>0</v>
      </c>
    </row>
    <row r="19" spans="1:7" x14ac:dyDescent="0.25">
      <c r="A19" s="7" t="s">
        <v>201</v>
      </c>
      <c r="B19" s="8" t="s">
        <v>202</v>
      </c>
      <c r="C19" s="9" t="s">
        <v>47</v>
      </c>
      <c r="D19" s="10">
        <v>8</v>
      </c>
      <c r="E19" s="10">
        <v>32.82</v>
      </c>
      <c r="F19" s="21"/>
      <c r="G19" s="17">
        <f t="shared" si="0"/>
        <v>0</v>
      </c>
    </row>
    <row r="20" spans="1:7" x14ac:dyDescent="0.25">
      <c r="A20" s="7" t="s">
        <v>203</v>
      </c>
      <c r="B20" s="8" t="s">
        <v>204</v>
      </c>
      <c r="C20" s="9" t="s">
        <v>47</v>
      </c>
      <c r="D20" s="10">
        <v>1</v>
      </c>
      <c r="E20" s="10">
        <v>180.26</v>
      </c>
      <c r="F20" s="21"/>
      <c r="G20" s="17">
        <f t="shared" si="0"/>
        <v>0</v>
      </c>
    </row>
    <row r="21" spans="1:7" x14ac:dyDescent="0.25">
      <c r="A21" s="7" t="s">
        <v>205</v>
      </c>
      <c r="B21" s="8" t="s">
        <v>206</v>
      </c>
      <c r="C21" s="9" t="s">
        <v>50</v>
      </c>
      <c r="D21" s="10">
        <v>540</v>
      </c>
      <c r="E21" s="10">
        <v>5.72</v>
      </c>
      <c r="F21" s="21"/>
      <c r="G21" s="17">
        <f t="shared" si="0"/>
        <v>0</v>
      </c>
    </row>
    <row r="22" spans="1:7" x14ac:dyDescent="0.25">
      <c r="A22" s="7" t="s">
        <v>207</v>
      </c>
      <c r="B22" s="8" t="s">
        <v>208</v>
      </c>
      <c r="C22" s="9" t="s">
        <v>50</v>
      </c>
      <c r="D22" s="10">
        <v>420</v>
      </c>
      <c r="E22" s="10">
        <v>7.4</v>
      </c>
      <c r="F22" s="21"/>
      <c r="G22" s="17">
        <f t="shared" si="0"/>
        <v>0</v>
      </c>
    </row>
    <row r="23" spans="1:7" x14ac:dyDescent="0.25">
      <c r="A23" s="7" t="s">
        <v>209</v>
      </c>
      <c r="B23" s="8" t="s">
        <v>210</v>
      </c>
      <c r="C23" s="9" t="s">
        <v>50</v>
      </c>
      <c r="D23" s="10">
        <v>310</v>
      </c>
      <c r="E23" s="10">
        <v>17.27</v>
      </c>
      <c r="F23" s="21"/>
      <c r="G23" s="17">
        <f t="shared" si="0"/>
        <v>0</v>
      </c>
    </row>
    <row r="24" spans="1:7" x14ac:dyDescent="0.25">
      <c r="A24" s="7" t="s">
        <v>95</v>
      </c>
      <c r="B24" s="8" t="s">
        <v>96</v>
      </c>
      <c r="C24" s="9" t="s">
        <v>14</v>
      </c>
      <c r="D24" s="10">
        <v>81</v>
      </c>
      <c r="E24" s="10">
        <v>56.11</v>
      </c>
      <c r="F24" s="21"/>
      <c r="G24" s="17">
        <f t="shared" si="0"/>
        <v>0</v>
      </c>
    </row>
    <row r="25" spans="1:7" x14ac:dyDescent="0.25">
      <c r="A25" s="7" t="s">
        <v>97</v>
      </c>
      <c r="B25" s="8" t="s">
        <v>21</v>
      </c>
      <c r="C25" s="9" t="s">
        <v>14</v>
      </c>
      <c r="D25" s="10">
        <v>81</v>
      </c>
      <c r="E25" s="10">
        <v>14.46</v>
      </c>
      <c r="F25" s="21"/>
      <c r="G25" s="17">
        <f t="shared" si="0"/>
        <v>0</v>
      </c>
    </row>
    <row r="26" spans="1:7" x14ac:dyDescent="0.25">
      <c r="A26" s="7" t="s">
        <v>211</v>
      </c>
      <c r="B26" s="8" t="s">
        <v>212</v>
      </c>
      <c r="C26" s="9" t="s">
        <v>14</v>
      </c>
      <c r="D26" s="10">
        <v>81</v>
      </c>
      <c r="E26" s="10">
        <v>118.27</v>
      </c>
      <c r="F26" s="21"/>
      <c r="G26" s="17">
        <f t="shared" si="0"/>
        <v>0</v>
      </c>
    </row>
    <row r="27" spans="1:7" x14ac:dyDescent="0.25">
      <c r="A27" s="7" t="s">
        <v>213</v>
      </c>
      <c r="B27" s="8" t="s">
        <v>214</v>
      </c>
      <c r="C27" s="9" t="s">
        <v>17</v>
      </c>
      <c r="D27" s="10">
        <v>21</v>
      </c>
      <c r="E27" s="10">
        <v>357.1</v>
      </c>
      <c r="F27" s="21"/>
      <c r="G27" s="17">
        <f t="shared" si="0"/>
        <v>0</v>
      </c>
    </row>
    <row r="28" spans="1:7" x14ac:dyDescent="0.25">
      <c r="A28" s="7" t="s">
        <v>215</v>
      </c>
      <c r="B28" s="8" t="s">
        <v>216</v>
      </c>
      <c r="C28" s="9" t="s">
        <v>14</v>
      </c>
      <c r="D28" s="10">
        <v>118.08</v>
      </c>
      <c r="E28" s="10">
        <v>21.77</v>
      </c>
      <c r="F28" s="21"/>
      <c r="G28" s="17">
        <f t="shared" si="0"/>
        <v>0</v>
      </c>
    </row>
    <row r="29" spans="1:7" x14ac:dyDescent="0.25">
      <c r="A29" s="7" t="s">
        <v>217</v>
      </c>
      <c r="B29" s="8" t="s">
        <v>218</v>
      </c>
      <c r="C29" s="9" t="s">
        <v>14</v>
      </c>
      <c r="D29" s="10">
        <v>24</v>
      </c>
      <c r="E29" s="10">
        <v>818.32</v>
      </c>
      <c r="F29" s="21"/>
      <c r="G29" s="17">
        <f t="shared" si="0"/>
        <v>0</v>
      </c>
    </row>
    <row r="30" spans="1:7" x14ac:dyDescent="0.25">
      <c r="A30" s="7" t="s">
        <v>219</v>
      </c>
      <c r="B30" s="8" t="s">
        <v>220</v>
      </c>
      <c r="C30" s="9" t="s">
        <v>14</v>
      </c>
      <c r="D30" s="10">
        <v>2.4</v>
      </c>
      <c r="E30" s="10">
        <v>1246.74</v>
      </c>
      <c r="F30" s="21"/>
      <c r="G30" s="17">
        <f t="shared" si="0"/>
        <v>0</v>
      </c>
    </row>
    <row r="31" spans="1:7" x14ac:dyDescent="0.25">
      <c r="A31" s="7" t="s">
        <v>221</v>
      </c>
      <c r="B31" s="8" t="s">
        <v>222</v>
      </c>
      <c r="C31" s="9" t="s">
        <v>50</v>
      </c>
      <c r="D31" s="10">
        <v>20</v>
      </c>
      <c r="E31" s="10">
        <v>228.45</v>
      </c>
      <c r="F31" s="21"/>
      <c r="G31" s="17">
        <f t="shared" si="0"/>
        <v>0</v>
      </c>
    </row>
    <row r="32" spans="1:7" x14ac:dyDescent="0.25">
      <c r="A32" s="7" t="s">
        <v>223</v>
      </c>
      <c r="B32" s="8" t="s">
        <v>224</v>
      </c>
      <c r="C32" s="9" t="s">
        <v>50</v>
      </c>
      <c r="D32" s="10">
        <v>45</v>
      </c>
      <c r="E32" s="10">
        <v>229.74</v>
      </c>
      <c r="F32" s="21"/>
      <c r="G32" s="17">
        <f t="shared" si="0"/>
        <v>0</v>
      </c>
    </row>
    <row r="33" spans="1:7" x14ac:dyDescent="0.25">
      <c r="A33" s="7" t="s">
        <v>225</v>
      </c>
      <c r="B33" s="8" t="s">
        <v>226</v>
      </c>
      <c r="C33" s="9" t="s">
        <v>47</v>
      </c>
      <c r="D33" s="10">
        <v>3</v>
      </c>
      <c r="E33" s="10">
        <v>538.05999999999995</v>
      </c>
      <c r="F33" s="21"/>
      <c r="G33" s="17">
        <f t="shared" si="0"/>
        <v>0</v>
      </c>
    </row>
    <row r="34" spans="1:7" x14ac:dyDescent="0.25">
      <c r="A34" s="7" t="s">
        <v>227</v>
      </c>
      <c r="B34" s="8" t="s">
        <v>228</v>
      </c>
      <c r="C34" s="9" t="s">
        <v>17</v>
      </c>
      <c r="D34" s="10">
        <v>6.28</v>
      </c>
      <c r="E34" s="10">
        <v>280.45999999999998</v>
      </c>
      <c r="F34" s="21"/>
      <c r="G34" s="17">
        <f t="shared" si="0"/>
        <v>0</v>
      </c>
    </row>
    <row r="35" spans="1:7" x14ac:dyDescent="0.25">
      <c r="A35" s="7" t="s">
        <v>229</v>
      </c>
      <c r="B35" s="8" t="s">
        <v>230</v>
      </c>
      <c r="C35" s="9" t="s">
        <v>47</v>
      </c>
      <c r="D35" s="10">
        <v>4</v>
      </c>
      <c r="E35" s="10">
        <v>2041.04</v>
      </c>
      <c r="F35" s="21"/>
      <c r="G35" s="17">
        <f t="shared" si="0"/>
        <v>0</v>
      </c>
    </row>
    <row r="36" spans="1:7" x14ac:dyDescent="0.25">
      <c r="A36" s="7" t="s">
        <v>231</v>
      </c>
      <c r="B36" s="8" t="s">
        <v>232</v>
      </c>
      <c r="C36" s="9" t="s">
        <v>50</v>
      </c>
      <c r="D36" s="10">
        <v>40</v>
      </c>
      <c r="E36" s="10">
        <v>35.36</v>
      </c>
      <c r="F36" s="21"/>
      <c r="G36" s="17">
        <f t="shared" si="0"/>
        <v>0</v>
      </c>
    </row>
    <row r="37" spans="1:7" x14ac:dyDescent="0.25">
      <c r="A37" s="7" t="s">
        <v>233</v>
      </c>
      <c r="B37" s="8" t="s">
        <v>234</v>
      </c>
      <c r="C37" s="9" t="s">
        <v>47</v>
      </c>
      <c r="D37" s="10">
        <v>10</v>
      </c>
      <c r="E37" s="10">
        <v>911.13</v>
      </c>
      <c r="F37" s="21"/>
      <c r="G37" s="17">
        <f t="shared" si="0"/>
        <v>0</v>
      </c>
    </row>
    <row r="38" spans="1:7" x14ac:dyDescent="0.25">
      <c r="A38" s="7"/>
      <c r="B38" s="8"/>
      <c r="C38" s="9"/>
      <c r="D38" s="10"/>
      <c r="E38" s="10"/>
      <c r="F38" s="11" t="s">
        <v>8</v>
      </c>
      <c r="G38" s="12">
        <f>SUM(G5:G37)</f>
        <v>0</v>
      </c>
    </row>
  </sheetData>
  <sheetProtection algorithmName="SHA-512" hashValue="QGVp+THtWzS4OOEQO0ZNyH5dGkXm/uskP0JTRW7u+f1Jo/UWrXleq8qw12z4TY9wR/M8+JOP1cB11RSaaq3eWQ==" saltValue="2khZBSHQNbr8WitOjlYUeQ==" spinCount="100000" sheet="1" objects="1" scenarios="1"/>
  <conditionalFormatting sqref="F5:F37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7" xr:uid="{E0A4116E-94D9-4621-8F80-5937994BFDD3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2026-01-07T19:39:38Z</dcterms:modified>
</cp:coreProperties>
</file>